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4570" windowHeight="10380" tabRatio="738"/>
  </bookViews>
  <sheets>
    <sheet name="Контингент 2020" sheetId="4" r:id="rId1"/>
  </sheets>
  <definedNames>
    <definedName name="_xlnm._FilterDatabase" localSheetId="0" hidden="1">'Контингент 2020'!$A$19:$AP$29</definedName>
  </definedNames>
  <calcPr calcId="152511"/>
</workbook>
</file>

<file path=xl/calcChain.xml><?xml version="1.0" encoding="utf-8"?>
<calcChain xmlns="http://schemas.openxmlformats.org/spreadsheetml/2006/main">
  <c r="D26" i="4" l="1"/>
  <c r="AQ28" i="4"/>
  <c r="AR28" i="4"/>
  <c r="AS28" i="4"/>
  <c r="AT28" i="4"/>
  <c r="AU28" i="4"/>
  <c r="AV28" i="4"/>
  <c r="AW28" i="4"/>
  <c r="AX28" i="4"/>
  <c r="AY28" i="4"/>
  <c r="AY27" i="4"/>
  <c r="AY29" i="4" s="1"/>
  <c r="AX27" i="4"/>
  <c r="AX29" i="4" s="1"/>
  <c r="AW27" i="4"/>
  <c r="AW29" i="4" s="1"/>
  <c r="AV27" i="4"/>
  <c r="AU27" i="4"/>
  <c r="AU29" i="4" s="1"/>
  <c r="AT27" i="4"/>
  <c r="AS27" i="4"/>
  <c r="AS29" i="4" s="1"/>
  <c r="AR27" i="4"/>
  <c r="AQ27" i="4"/>
  <c r="AQ29" i="4" s="1"/>
  <c r="AR29" i="4" l="1"/>
  <c r="AV29" i="4"/>
  <c r="AT29" i="4"/>
  <c r="D25" i="4" l="1"/>
  <c r="F23" i="4" l="1"/>
  <c r="F21" i="4"/>
  <c r="F20" i="4"/>
  <c r="E27" i="4" l="1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Z27" i="4"/>
  <c r="AA27" i="4"/>
  <c r="AB27" i="4"/>
  <c r="AC27" i="4"/>
  <c r="AD27" i="4"/>
  <c r="AE27" i="4"/>
  <c r="AF27" i="4"/>
  <c r="AG27" i="4"/>
  <c r="AH27" i="4"/>
  <c r="AI27" i="4"/>
  <c r="AJ27" i="4"/>
  <c r="AK27" i="4"/>
  <c r="AL27" i="4"/>
  <c r="AM27" i="4"/>
  <c r="AN27" i="4"/>
  <c r="AO27" i="4"/>
  <c r="AP27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Z28" i="4"/>
  <c r="AA28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AN28" i="4"/>
  <c r="AO28" i="4"/>
  <c r="AP28" i="4"/>
  <c r="D28" i="4"/>
  <c r="D23" i="4"/>
  <c r="D24" i="4"/>
  <c r="D20" i="4" l="1"/>
  <c r="D21" i="4" l="1"/>
  <c r="D22" i="4"/>
  <c r="D27" i="4" s="1"/>
  <c r="AL29" i="4" l="1"/>
  <c r="AD29" i="4"/>
  <c r="R29" i="4"/>
  <c r="N29" i="4"/>
  <c r="J29" i="4"/>
  <c r="F29" i="4"/>
  <c r="AP29" i="4"/>
  <c r="V29" i="4"/>
  <c r="AH29" i="4"/>
  <c r="Z29" i="4"/>
  <c r="AO29" i="4"/>
  <c r="AK29" i="4"/>
  <c r="AG29" i="4"/>
  <c r="AC29" i="4"/>
  <c r="Y29" i="4"/>
  <c r="U29" i="4"/>
  <c r="Q29" i="4"/>
  <c r="M29" i="4"/>
  <c r="I29" i="4"/>
  <c r="E29" i="4"/>
  <c r="AN29" i="4"/>
  <c r="AF29" i="4"/>
  <c r="AB29" i="4"/>
  <c r="X29" i="4"/>
  <c r="T29" i="4"/>
  <c r="P29" i="4"/>
  <c r="L29" i="4"/>
  <c r="H29" i="4"/>
  <c r="AM29" i="4"/>
  <c r="AI29" i="4"/>
  <c r="AE29" i="4"/>
  <c r="AA29" i="4"/>
  <c r="W29" i="4"/>
  <c r="S29" i="4"/>
  <c r="O29" i="4"/>
  <c r="K29" i="4"/>
  <c r="G29" i="4"/>
  <c r="AJ29" i="4"/>
  <c r="D29" i="4" l="1"/>
</calcChain>
</file>

<file path=xl/sharedStrings.xml><?xml version="1.0" encoding="utf-8"?>
<sst xmlns="http://schemas.openxmlformats.org/spreadsheetml/2006/main" count="132" uniqueCount="46">
  <si>
    <t>старше трех лет</t>
  </si>
  <si>
    <t>от двух месяцев 
до одного года</t>
  </si>
  <si>
    <t>от одного года 
до трех лет</t>
  </si>
  <si>
    <t>для воспитанников с фонетико-фонематическим нарушением речи и нарушением произношения отдельных слов</t>
  </si>
  <si>
    <t>для воспитанников с тяжелыми нарушениями речи, для слабовидящих воспитанников, для воспитанников с амблиопией, косоглазием, для воспитанников с задержкой психического развития, для воспитанников с умственной отсталостью легкой степени</t>
  </si>
  <si>
    <t>для слабослышащих воспитанников, для воспитанников с нарушениями опорно-двигательного аппарата, для воспитанников с умственной отсталостью умеренной, тяжелой степени, для воспитанников с аутизмом, для воспитанников со сложным дефектом (имеющих сочетание двух или более недостатков в физическом и (или) психическом развитии), для воспитанников с иными ограниченными возможностями здоровья</t>
  </si>
  <si>
    <t>для глухих воспитанников, для слепых воспитанников</t>
  </si>
  <si>
    <t>в том числе:</t>
  </si>
  <si>
    <t>№ п/п</t>
  </si>
  <si>
    <t>в том числе по направленностям групп:</t>
  </si>
  <si>
    <t>Общеразвивающей направленности для детей</t>
  </si>
  <si>
    <t>Компенсирующей направленности  для детей</t>
  </si>
  <si>
    <t>в разновозрастных группах для воспитанников от двух месяцев до семи лет в сельской местности (воспитанники в возрасте от двух месяцев до одного года, от одного года до трех лет, старше трех лет)</t>
  </si>
  <si>
    <t>Комбинированной направленности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</si>
  <si>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Оздоровительной направленности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</si>
  <si>
    <t>Тип населенного пункта (городской / сельский)</t>
  </si>
  <si>
    <t>1.1</t>
  </si>
  <si>
    <t>1.2</t>
  </si>
  <si>
    <t>1.3</t>
  </si>
  <si>
    <t>Всего по городской местности:</t>
  </si>
  <si>
    <t>Всего по сельской местности:</t>
  </si>
  <si>
    <t>ИТОГ:</t>
  </si>
  <si>
    <t>Х</t>
  </si>
  <si>
    <t>Наименование муниципальных образований Московской области / частных дошкольных образовательных организаций</t>
  </si>
  <si>
    <t>Прогнозируемая численность воспитанников дошкольных групп в частных дошкольных образовательных организациях, всего:</t>
  </si>
  <si>
    <t>в частных дошкольных образовательных организациях с режимом работы полного дня:</t>
  </si>
  <si>
    <t>в частных дошкольных образовательных организациях с режимом работы сокращенного дня:</t>
  </si>
  <si>
    <t>в частных дошкольных образовательных организациях с режимом кратковременного пребывания:</t>
  </si>
  <si>
    <t>в частных дошкольных образовательных организациях с режимом круглосуточного пребывания:</t>
  </si>
  <si>
    <t>1.4</t>
  </si>
  <si>
    <t>1.5</t>
  </si>
  <si>
    <t>1.6</t>
  </si>
  <si>
    <t>городской</t>
  </si>
  <si>
    <t>Автономная некоммерческая организация дошкольного образования детей "Частный детский сад "Ласточка"</t>
  </si>
  <si>
    <t>Автономная некоммерческая организация дошкольного образования "Детский сад "НЮША"</t>
  </si>
  <si>
    <t>Автономная некоммерческая организация дошкольного образования "Центр развития личности "Сын Дочка"</t>
  </si>
  <si>
    <t>Частное учреждение дошкольного образования "Мой мир детства"</t>
  </si>
  <si>
    <t>Автономная некоммерческая организация дошкольного образования "Детский сад "Наш Ангелочек"</t>
  </si>
  <si>
    <t>Утверждена</t>
  </si>
  <si>
    <t>Постановлением администрации муниципального образования городской округ Люберцы Московской области</t>
  </si>
  <si>
    <t>Прогнозируемая среднегодовая численность воспитанников частных дошкольных образовательных организаций, расположенных на территории городского округа Люберцы Московской области, учитываемая при расчетах объемов расходов бюджета Московской области на 2020 год и на плановый период 2021 и 2022 годов на предоставление субвенции на финансовое обеспечение получения гражданами дошкольного образования в частных дошкольных образовательных организациях городского окурга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</si>
  <si>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Автономная некоммерческая организация дошкольного образования "Детский сад "Центр Детства и Семьи Благополучие"</t>
  </si>
  <si>
    <t>1.7</t>
  </si>
  <si>
    <t>Автономная некоммерческая организация дошкольного образования "Детский сад "Совёнок"</t>
  </si>
  <si>
    <t>в частных дошкольных образовательных организациях с режимом работы продленного дня:</t>
  </si>
  <si>
    <t>от  19.05.2020 № 1467-ПА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</si>
</sst>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4"/>
      <name val="Arial"/>
      <family val="2"/>
      <charset val="204"/>
    </font>
    <font>
      <sz val="16"/>
      <name val="Arial"/>
      <family val="2"/>
      <charset val="204"/>
    </font>
    <font>
      <b/>
      <sz val="20"/>
      <color indexed="8"/>
      <name val="Arial"/>
      <family val="2"/>
      <charset val="204"/>
    </font>
    <font>
      <sz val="20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sz val="16"/>
      <color indexed="8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7" fillId="0" borderId="0"/>
    <xf numFmtId="0" fontId="8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164" fontId="7" fillId="0" borderId="0" applyFont="0" applyFill="0" applyBorder="0" applyAlignment="0" applyProtection="0"/>
  </cellStyleXfs>
  <cellXfs count="38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4" fillId="0" borderId="0" xfId="0" applyNumberFormat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vertical="center"/>
    </xf>
    <xf numFmtId="3" fontId="10" fillId="0" borderId="0" xfId="0" applyNumberFormat="1" applyFont="1" applyFill="1" applyAlignment="1">
      <alignment horizontal="center" vertical="center"/>
    </xf>
    <xf numFmtId="3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2" fillId="0" borderId="0" xfId="2" applyNumberFormat="1" applyFont="1" applyFill="1" applyBorder="1" applyAlignment="1">
      <alignment vertical="center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horizontal="center" vertical="center" wrapText="1"/>
    </xf>
    <xf numFmtId="3" fontId="12" fillId="0" borderId="2" xfId="2" applyNumberFormat="1" applyFont="1" applyFill="1" applyBorder="1" applyAlignment="1">
      <alignment vertical="center" wrapText="1"/>
    </xf>
    <xf numFmtId="0" fontId="17" fillId="0" borderId="0" xfId="1" applyFont="1" applyFill="1" applyBorder="1" applyAlignment="1">
      <alignment horizontal="right" vertical="center" wrapText="1"/>
    </xf>
    <xf numFmtId="3" fontId="12" fillId="0" borderId="0" xfId="0" applyNumberFormat="1" applyFont="1" applyFill="1" applyAlignment="1">
      <alignment horizontal="center" vertical="center" wrapText="1"/>
    </xf>
    <xf numFmtId="3" fontId="10" fillId="0" borderId="0" xfId="0" applyNumberFormat="1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left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Alignment="1">
      <alignment horizontal="center" vertical="center"/>
    </xf>
    <xf numFmtId="165" fontId="18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2" fillId="0" borderId="3" xfId="2" applyNumberFormat="1" applyFont="1" applyFill="1" applyBorder="1" applyAlignment="1">
      <alignment horizontal="center" vertical="center" wrapText="1"/>
    </xf>
    <xf numFmtId="3" fontId="12" fillId="0" borderId="2" xfId="2" applyNumberFormat="1" applyFont="1" applyFill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</cellXfs>
  <cellStyles count="23">
    <cellStyle name="Normal_1. Свод по школамNEW" xfId="5"/>
    <cellStyle name="Обычный" xfId="0" builtinId="0"/>
    <cellStyle name="Обычный 2" xfId="6"/>
    <cellStyle name="Обычный 2 2" xfId="2"/>
    <cellStyle name="Обычный 2 2 2" xfId="7"/>
    <cellStyle name="Обычный 2 3" xfId="8"/>
    <cellStyle name="Обычный 2 3 2" xfId="9"/>
    <cellStyle name="Обычный 2_24.06.в МФ госстандарт" xfId="10"/>
    <cellStyle name="Обычный 3" xfId="11"/>
    <cellStyle name="Обычный 3 2" xfId="12"/>
    <cellStyle name="Обычный 3 3" xfId="1"/>
    <cellStyle name="Обычный 3 3 2" xfId="13"/>
    <cellStyle name="Обычный 3 4" xfId="14"/>
    <cellStyle name="Обычный 3 4 2" xfId="15"/>
    <cellStyle name="Обычный 3 5" xfId="16"/>
    <cellStyle name="Обычный 4" xfId="17"/>
    <cellStyle name="Обычный 4 2" xfId="18"/>
    <cellStyle name="Обычный 5" xfId="19"/>
    <cellStyle name="Обычный 5 2" xfId="20"/>
    <cellStyle name="Обычный_Субсидия на внедр.совр.образ.технологий 2012" xfId="3"/>
    <cellStyle name="Стиль 1" xfId="21"/>
    <cellStyle name="Финансовый 2" xfId="22"/>
    <cellStyle name="Финансовый 2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Y33"/>
  <sheetViews>
    <sheetView tabSelected="1" view="pageBreakPreview" topLeftCell="L1" zoomScale="70" zoomScaleNormal="100" zoomScaleSheetLayoutView="70" workbookViewId="0">
      <selection activeCell="E8" sqref="E8:AB8"/>
    </sheetView>
  </sheetViews>
  <sheetFormatPr defaultColWidth="10.42578125" defaultRowHeight="18" customHeight="1" x14ac:dyDescent="0.25"/>
  <cols>
    <col min="1" max="1" width="8.7109375" style="1" customWidth="1"/>
    <col min="2" max="2" width="38.5703125" style="2" customWidth="1"/>
    <col min="3" max="3" width="15.5703125" style="2" customWidth="1"/>
    <col min="4" max="4" width="19.28515625" style="2" customWidth="1"/>
    <col min="5" max="5" width="10.28515625" style="3" customWidth="1"/>
    <col min="6" max="6" width="9.5703125" style="3" customWidth="1"/>
    <col min="7" max="8" width="11.7109375" style="3" customWidth="1"/>
    <col min="9" max="9" width="10" style="3" customWidth="1"/>
    <col min="10" max="10" width="10.5703125" style="3" customWidth="1"/>
    <col min="11" max="11" width="19.85546875" style="3" customWidth="1"/>
    <col min="12" max="12" width="11.5703125" style="3" customWidth="1"/>
    <col min="13" max="13" width="12.42578125" style="3" customWidth="1"/>
    <col min="14" max="14" width="18" style="3" customWidth="1"/>
    <col min="15" max="15" width="20.140625" style="3" customWidth="1"/>
    <col min="16" max="16" width="16.5703125" style="3" customWidth="1"/>
    <col min="17" max="18" width="12.140625" style="3" customWidth="1"/>
    <col min="19" max="19" width="26.140625" style="3" customWidth="1"/>
    <col min="20" max="20" width="11.140625" style="3" customWidth="1"/>
    <col min="21" max="21" width="9.85546875" style="3" customWidth="1"/>
    <col min="22" max="23" width="12.140625" style="3" customWidth="1"/>
    <col min="24" max="24" width="20.85546875" style="3" customWidth="1"/>
    <col min="25" max="25" width="26.7109375" style="3" customWidth="1"/>
    <col min="26" max="26" width="18.42578125" style="3" customWidth="1"/>
    <col min="27" max="27" width="37.28515625" style="3" customWidth="1"/>
    <col min="28" max="28" width="26.7109375" style="3" customWidth="1"/>
    <col min="29" max="30" width="18.85546875" style="3" customWidth="1"/>
    <col min="31" max="31" width="31.7109375" style="3" customWidth="1"/>
    <col min="32" max="32" width="21.28515625" style="3" customWidth="1"/>
    <col min="33" max="33" width="46.140625" style="3" customWidth="1"/>
    <col min="34" max="35" width="18" style="3" customWidth="1"/>
    <col min="36" max="37" width="23.140625" style="3" customWidth="1"/>
    <col min="38" max="38" width="34.7109375" style="3" customWidth="1"/>
    <col min="39" max="39" width="25.140625" style="3" customWidth="1"/>
    <col min="40" max="40" width="43" style="3" customWidth="1"/>
    <col min="41" max="41" width="35.42578125" style="3" customWidth="1"/>
    <col min="42" max="42" width="34.7109375" style="3" customWidth="1"/>
    <col min="43" max="44" width="15.85546875" style="1" customWidth="1"/>
    <col min="45" max="46" width="18.5703125" style="1" customWidth="1"/>
    <col min="47" max="48" width="29.7109375" style="1" customWidth="1"/>
    <col min="49" max="49" width="34.5703125" style="1" customWidth="1"/>
    <col min="50" max="51" width="29.7109375" style="1" customWidth="1"/>
    <col min="52" max="16384" width="10.42578125" style="1"/>
  </cols>
  <sheetData>
    <row r="1" spans="1:51" s="6" customFormat="1" ht="18" customHeight="1" x14ac:dyDescent="0.25">
      <c r="B1" s="7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35" t="s">
        <v>38</v>
      </c>
      <c r="AA1" s="35"/>
      <c r="AB1" s="35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</row>
    <row r="2" spans="1:51" s="6" customFormat="1" ht="37.5" customHeight="1" x14ac:dyDescent="0.25">
      <c r="B2" s="7"/>
      <c r="C2" s="7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36" t="s">
        <v>39</v>
      </c>
      <c r="AA2" s="36"/>
      <c r="AB2" s="36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</row>
    <row r="3" spans="1:51" s="6" customFormat="1" ht="18" customHeight="1" x14ac:dyDescent="0.25">
      <c r="B3" s="7"/>
      <c r="C3" s="7"/>
      <c r="D3" s="7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35" t="s">
        <v>45</v>
      </c>
      <c r="AA3" s="35"/>
      <c r="AB3" s="35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</row>
    <row r="4" spans="1:51" s="6" customFormat="1" ht="18" customHeight="1" x14ac:dyDescent="0.3">
      <c r="B4" s="7"/>
      <c r="C4" s="7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1:51" s="6" customFormat="1" ht="20.45" x14ac:dyDescent="0.3"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9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9"/>
    </row>
    <row r="6" spans="1:51" s="6" customFormat="1" ht="125.25" customHeight="1" x14ac:dyDescent="0.25">
      <c r="B6" s="7"/>
      <c r="C6" s="7"/>
      <c r="D6" s="37" t="s">
        <v>40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10"/>
      <c r="AB6" s="11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1"/>
    </row>
    <row r="7" spans="1:51" s="6" customFormat="1" ht="21" x14ac:dyDescent="0.3">
      <c r="B7" s="7"/>
      <c r="C7" s="7"/>
      <c r="D7" s="12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4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4"/>
    </row>
    <row r="8" spans="1:51" s="6" customFormat="1" ht="18.75" customHeight="1" x14ac:dyDescent="0.25">
      <c r="A8" s="34" t="s">
        <v>8</v>
      </c>
      <c r="B8" s="34" t="s">
        <v>23</v>
      </c>
      <c r="C8" s="34" t="s">
        <v>15</v>
      </c>
      <c r="D8" s="34" t="s">
        <v>24</v>
      </c>
      <c r="E8" s="33" t="s">
        <v>7</v>
      </c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1" t="s">
        <v>7</v>
      </c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</row>
    <row r="9" spans="1:51" s="15" customFormat="1" ht="48.75" customHeight="1" x14ac:dyDescent="0.25">
      <c r="A9" s="34"/>
      <c r="B9" s="34"/>
      <c r="C9" s="34"/>
      <c r="D9" s="34"/>
      <c r="E9" s="33" t="s">
        <v>25</v>
      </c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 t="s">
        <v>26</v>
      </c>
      <c r="U9" s="33"/>
      <c r="V9" s="33"/>
      <c r="W9" s="33"/>
      <c r="X9" s="33"/>
      <c r="Y9" s="33"/>
      <c r="Z9" s="33"/>
      <c r="AA9" s="33"/>
      <c r="AB9" s="33"/>
      <c r="AC9" s="33" t="s">
        <v>27</v>
      </c>
      <c r="AD9" s="33"/>
      <c r="AE9" s="33"/>
      <c r="AF9" s="33"/>
      <c r="AG9" s="33"/>
      <c r="AH9" s="33" t="s">
        <v>28</v>
      </c>
      <c r="AI9" s="33"/>
      <c r="AJ9" s="33"/>
      <c r="AK9" s="33"/>
      <c r="AL9" s="33"/>
      <c r="AM9" s="33"/>
      <c r="AN9" s="33"/>
      <c r="AO9" s="33"/>
      <c r="AP9" s="33"/>
      <c r="AQ9" s="33" t="s">
        <v>44</v>
      </c>
      <c r="AR9" s="33"/>
      <c r="AS9" s="33"/>
      <c r="AT9" s="33"/>
      <c r="AU9" s="33"/>
      <c r="AV9" s="33"/>
      <c r="AW9" s="33"/>
      <c r="AX9" s="33"/>
      <c r="AY9" s="33"/>
    </row>
    <row r="10" spans="1:51" s="16" customFormat="1" ht="39.75" customHeight="1" x14ac:dyDescent="0.25">
      <c r="A10" s="34"/>
      <c r="B10" s="34"/>
      <c r="C10" s="34"/>
      <c r="D10" s="34"/>
      <c r="E10" s="33" t="s">
        <v>9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 t="s">
        <v>9</v>
      </c>
      <c r="U10" s="33"/>
      <c r="V10" s="33"/>
      <c r="W10" s="33"/>
      <c r="X10" s="33"/>
      <c r="Y10" s="33"/>
      <c r="Z10" s="33"/>
      <c r="AA10" s="33"/>
      <c r="AB10" s="33"/>
      <c r="AC10" s="33" t="s">
        <v>9</v>
      </c>
      <c r="AD10" s="33"/>
      <c r="AE10" s="33"/>
      <c r="AF10" s="33"/>
      <c r="AG10" s="33"/>
      <c r="AH10" s="33" t="s">
        <v>9</v>
      </c>
      <c r="AI10" s="33"/>
      <c r="AJ10" s="33"/>
      <c r="AK10" s="33"/>
      <c r="AL10" s="33"/>
      <c r="AM10" s="33"/>
      <c r="AN10" s="33"/>
      <c r="AO10" s="33"/>
      <c r="AP10" s="33"/>
      <c r="AQ10" s="33" t="s">
        <v>9</v>
      </c>
      <c r="AR10" s="33"/>
      <c r="AS10" s="33"/>
      <c r="AT10" s="33"/>
      <c r="AU10" s="33"/>
      <c r="AV10" s="33"/>
      <c r="AW10" s="33"/>
      <c r="AX10" s="33"/>
      <c r="AY10" s="33"/>
    </row>
    <row r="11" spans="1:51" s="15" customFormat="1" x14ac:dyDescent="0.25">
      <c r="A11" s="34"/>
      <c r="B11" s="34"/>
      <c r="C11" s="34"/>
      <c r="D11" s="34"/>
      <c r="E11" s="33" t="s">
        <v>10</v>
      </c>
      <c r="F11" s="33"/>
      <c r="G11" s="33"/>
      <c r="H11" s="33"/>
      <c r="I11" s="33"/>
      <c r="J11" s="33"/>
      <c r="K11" s="33" t="s">
        <v>11</v>
      </c>
      <c r="L11" s="33"/>
      <c r="M11" s="33"/>
      <c r="N11" s="33"/>
      <c r="O11" s="33"/>
      <c r="P11" s="33"/>
      <c r="Q11" s="33" t="s">
        <v>14</v>
      </c>
      <c r="R11" s="33"/>
      <c r="S11" s="33" t="s">
        <v>13</v>
      </c>
      <c r="T11" s="33" t="s">
        <v>10</v>
      </c>
      <c r="U11" s="33"/>
      <c r="V11" s="33"/>
      <c r="W11" s="33"/>
      <c r="X11" s="33" t="s">
        <v>11</v>
      </c>
      <c r="Y11" s="33"/>
      <c r="Z11" s="33"/>
      <c r="AA11" s="33"/>
      <c r="AB11" s="33" t="s">
        <v>13</v>
      </c>
      <c r="AC11" s="33" t="s">
        <v>10</v>
      </c>
      <c r="AD11" s="33"/>
      <c r="AE11" s="33" t="s">
        <v>11</v>
      </c>
      <c r="AF11" s="33"/>
      <c r="AG11" s="33"/>
      <c r="AH11" s="33" t="s">
        <v>10</v>
      </c>
      <c r="AI11" s="33"/>
      <c r="AJ11" s="33"/>
      <c r="AK11" s="33"/>
      <c r="AL11" s="33" t="s">
        <v>11</v>
      </c>
      <c r="AM11" s="33"/>
      <c r="AN11" s="33"/>
      <c r="AO11" s="33" t="s">
        <v>14</v>
      </c>
      <c r="AP11" s="33" t="s">
        <v>13</v>
      </c>
      <c r="AQ11" s="33" t="s">
        <v>10</v>
      </c>
      <c r="AR11" s="33"/>
      <c r="AS11" s="33"/>
      <c r="AT11" s="33"/>
      <c r="AU11" s="33" t="s">
        <v>11</v>
      </c>
      <c r="AV11" s="33"/>
      <c r="AW11" s="33"/>
      <c r="AX11" s="33" t="s">
        <v>14</v>
      </c>
      <c r="AY11" s="33" t="s">
        <v>13</v>
      </c>
    </row>
    <row r="12" spans="1:51" s="15" customFormat="1" ht="18.75" customHeight="1" x14ac:dyDescent="0.25">
      <c r="A12" s="34"/>
      <c r="B12" s="34"/>
      <c r="C12" s="34"/>
      <c r="D12" s="34"/>
      <c r="E12" s="33"/>
      <c r="F12" s="33"/>
      <c r="G12" s="33"/>
      <c r="H12" s="33"/>
      <c r="I12" s="33"/>
      <c r="J12" s="33"/>
      <c r="K12" s="33" t="s">
        <v>3</v>
      </c>
      <c r="L12" s="33" t="s">
        <v>4</v>
      </c>
      <c r="M12" s="33"/>
      <c r="N12" s="33" t="s">
        <v>6</v>
      </c>
      <c r="O12" s="33" t="s">
        <v>5</v>
      </c>
      <c r="P12" s="33"/>
      <c r="Q12" s="33"/>
      <c r="R12" s="33"/>
      <c r="S12" s="33"/>
      <c r="T12" s="33"/>
      <c r="U12" s="33"/>
      <c r="V12" s="33"/>
      <c r="W12" s="33"/>
      <c r="X12" s="33" t="s">
        <v>3</v>
      </c>
      <c r="Y12" s="33" t="s">
        <v>4</v>
      </c>
      <c r="Z12" s="33" t="s">
        <v>6</v>
      </c>
      <c r="AA12" s="33" t="s">
        <v>5</v>
      </c>
      <c r="AB12" s="33"/>
      <c r="AC12" s="33"/>
      <c r="AD12" s="33"/>
      <c r="AE12" s="33" t="s">
        <v>4</v>
      </c>
      <c r="AF12" s="33" t="s">
        <v>6</v>
      </c>
      <c r="AG12" s="33" t="s">
        <v>5</v>
      </c>
      <c r="AH12" s="33"/>
      <c r="AI12" s="33"/>
      <c r="AJ12" s="33"/>
      <c r="AK12" s="33"/>
      <c r="AL12" s="33" t="s">
        <v>4</v>
      </c>
      <c r="AM12" s="33" t="s">
        <v>6</v>
      </c>
      <c r="AN12" s="33" t="s">
        <v>5</v>
      </c>
      <c r="AO12" s="33"/>
      <c r="AP12" s="33"/>
      <c r="AQ12" s="33"/>
      <c r="AR12" s="33"/>
      <c r="AS12" s="33"/>
      <c r="AT12" s="33"/>
      <c r="AU12" s="33" t="s">
        <v>4</v>
      </c>
      <c r="AV12" s="33" t="s">
        <v>6</v>
      </c>
      <c r="AW12" s="33" t="s">
        <v>5</v>
      </c>
      <c r="AX12" s="33"/>
      <c r="AY12" s="33"/>
    </row>
    <row r="13" spans="1:51" s="17" customFormat="1" ht="21.75" customHeight="1" x14ac:dyDescent="0.25">
      <c r="A13" s="34"/>
      <c r="B13" s="34"/>
      <c r="C13" s="34"/>
      <c r="D13" s="34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</row>
    <row r="14" spans="1:51" s="17" customFormat="1" ht="18.75" customHeight="1" x14ac:dyDescent="0.25">
      <c r="A14" s="34"/>
      <c r="B14" s="34"/>
      <c r="C14" s="34"/>
      <c r="D14" s="34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</row>
    <row r="15" spans="1:51" s="17" customFormat="1" ht="15" customHeight="1" x14ac:dyDescent="0.25">
      <c r="A15" s="34"/>
      <c r="B15" s="34"/>
      <c r="C15" s="34"/>
      <c r="D15" s="34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</row>
    <row r="16" spans="1:51" s="17" customFormat="1" ht="18.75" customHeight="1" x14ac:dyDescent="0.25">
      <c r="A16" s="34"/>
      <c r="B16" s="34"/>
      <c r="C16" s="34"/>
      <c r="D16" s="34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</row>
    <row r="17" spans="1:51" s="17" customFormat="1" ht="232.5" customHeight="1" x14ac:dyDescent="0.25">
      <c r="A17" s="34"/>
      <c r="B17" s="34"/>
      <c r="C17" s="34"/>
      <c r="D17" s="34"/>
      <c r="E17" s="33" t="s">
        <v>1</v>
      </c>
      <c r="F17" s="33" t="s">
        <v>2</v>
      </c>
      <c r="G17" s="33" t="s">
        <v>0</v>
      </c>
      <c r="H17" s="33" t="s">
        <v>12</v>
      </c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 t="s">
        <v>2</v>
      </c>
      <c r="U17" s="33" t="s">
        <v>0</v>
      </c>
      <c r="V17" s="33" t="s">
        <v>12</v>
      </c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 t="s">
        <v>2</v>
      </c>
      <c r="AI17" s="33" t="s">
        <v>0</v>
      </c>
      <c r="AJ17" s="33" t="s">
        <v>12</v>
      </c>
      <c r="AK17" s="33"/>
      <c r="AL17" s="33"/>
      <c r="AM17" s="33"/>
      <c r="AN17" s="33"/>
      <c r="AO17" s="33"/>
      <c r="AP17" s="33"/>
      <c r="AQ17" s="33" t="s">
        <v>2</v>
      </c>
      <c r="AR17" s="33" t="s">
        <v>0</v>
      </c>
      <c r="AS17" s="33" t="s">
        <v>12</v>
      </c>
      <c r="AT17" s="33"/>
      <c r="AU17" s="33"/>
      <c r="AV17" s="33"/>
      <c r="AW17" s="33"/>
      <c r="AX17" s="33"/>
      <c r="AY17" s="33"/>
    </row>
    <row r="18" spans="1:51" s="17" customFormat="1" ht="101.25" customHeight="1" x14ac:dyDescent="0.25">
      <c r="A18" s="34"/>
      <c r="B18" s="34"/>
      <c r="C18" s="34"/>
      <c r="D18" s="34"/>
      <c r="E18" s="33"/>
      <c r="F18" s="33"/>
      <c r="G18" s="33"/>
      <c r="H18" s="18" t="s">
        <v>1</v>
      </c>
      <c r="I18" s="18" t="s">
        <v>2</v>
      </c>
      <c r="J18" s="18" t="s">
        <v>0</v>
      </c>
      <c r="K18" s="18" t="s">
        <v>0</v>
      </c>
      <c r="L18" s="18" t="s">
        <v>2</v>
      </c>
      <c r="M18" s="18" t="s">
        <v>0</v>
      </c>
      <c r="N18" s="18" t="s">
        <v>0</v>
      </c>
      <c r="O18" s="18" t="s">
        <v>2</v>
      </c>
      <c r="P18" s="18" t="s">
        <v>0</v>
      </c>
      <c r="Q18" s="18" t="s">
        <v>2</v>
      </c>
      <c r="R18" s="18" t="s">
        <v>0</v>
      </c>
      <c r="S18" s="18" t="s">
        <v>0</v>
      </c>
      <c r="T18" s="33"/>
      <c r="U18" s="33"/>
      <c r="V18" s="18" t="s">
        <v>2</v>
      </c>
      <c r="W18" s="18" t="s">
        <v>0</v>
      </c>
      <c r="X18" s="18" t="s">
        <v>0</v>
      </c>
      <c r="Y18" s="18" t="s">
        <v>0</v>
      </c>
      <c r="Z18" s="18" t="s">
        <v>0</v>
      </c>
      <c r="AA18" s="18" t="s">
        <v>0</v>
      </c>
      <c r="AB18" s="18" t="s">
        <v>0</v>
      </c>
      <c r="AC18" s="18" t="s">
        <v>2</v>
      </c>
      <c r="AD18" s="18" t="s">
        <v>0</v>
      </c>
      <c r="AE18" s="18" t="s">
        <v>0</v>
      </c>
      <c r="AF18" s="18" t="s">
        <v>0</v>
      </c>
      <c r="AG18" s="18" t="s">
        <v>0</v>
      </c>
      <c r="AH18" s="33"/>
      <c r="AI18" s="33"/>
      <c r="AJ18" s="18" t="s">
        <v>2</v>
      </c>
      <c r="AK18" s="18" t="s">
        <v>0</v>
      </c>
      <c r="AL18" s="18" t="s">
        <v>0</v>
      </c>
      <c r="AM18" s="18" t="s">
        <v>0</v>
      </c>
      <c r="AN18" s="18" t="s">
        <v>0</v>
      </c>
      <c r="AO18" s="18" t="s">
        <v>0</v>
      </c>
      <c r="AP18" s="18" t="s">
        <v>0</v>
      </c>
      <c r="AQ18" s="33"/>
      <c r="AR18" s="33"/>
      <c r="AS18" s="18" t="s">
        <v>2</v>
      </c>
      <c r="AT18" s="18" t="s">
        <v>0</v>
      </c>
      <c r="AU18" s="18" t="s">
        <v>0</v>
      </c>
      <c r="AV18" s="18" t="s">
        <v>0</v>
      </c>
      <c r="AW18" s="18" t="s">
        <v>0</v>
      </c>
      <c r="AX18" s="18" t="s">
        <v>0</v>
      </c>
      <c r="AY18" s="18" t="s">
        <v>0</v>
      </c>
    </row>
    <row r="19" spans="1:51" s="20" customFormat="1" x14ac:dyDescent="0.25">
      <c r="A19" s="19">
        <v>1</v>
      </c>
      <c r="B19" s="19">
        <v>2</v>
      </c>
      <c r="C19" s="19">
        <v>3</v>
      </c>
      <c r="D19" s="19">
        <v>4</v>
      </c>
      <c r="E19" s="19">
        <v>5</v>
      </c>
      <c r="F19" s="19">
        <v>6</v>
      </c>
      <c r="G19" s="19">
        <v>7</v>
      </c>
      <c r="H19" s="19">
        <v>8</v>
      </c>
      <c r="I19" s="19">
        <v>9</v>
      </c>
      <c r="J19" s="19">
        <v>10</v>
      </c>
      <c r="K19" s="19">
        <v>11</v>
      </c>
      <c r="L19" s="19">
        <v>12</v>
      </c>
      <c r="M19" s="19">
        <v>13</v>
      </c>
      <c r="N19" s="19">
        <v>14</v>
      </c>
      <c r="O19" s="19">
        <v>15</v>
      </c>
      <c r="P19" s="19">
        <v>16</v>
      </c>
      <c r="Q19" s="19">
        <v>17</v>
      </c>
      <c r="R19" s="19">
        <v>18</v>
      </c>
      <c r="S19" s="19">
        <v>19</v>
      </c>
      <c r="T19" s="19">
        <v>20</v>
      </c>
      <c r="U19" s="19">
        <v>21</v>
      </c>
      <c r="V19" s="19">
        <v>22</v>
      </c>
      <c r="W19" s="19">
        <v>23</v>
      </c>
      <c r="X19" s="19">
        <v>24</v>
      </c>
      <c r="Y19" s="19">
        <v>25</v>
      </c>
      <c r="Z19" s="19">
        <v>26</v>
      </c>
      <c r="AA19" s="19">
        <v>27</v>
      </c>
      <c r="AB19" s="19">
        <v>28</v>
      </c>
      <c r="AC19" s="19">
        <v>29</v>
      </c>
      <c r="AD19" s="19">
        <v>30</v>
      </c>
      <c r="AE19" s="19">
        <v>31</v>
      </c>
      <c r="AF19" s="19">
        <v>32</v>
      </c>
      <c r="AG19" s="19">
        <v>33</v>
      </c>
      <c r="AH19" s="19">
        <v>34</v>
      </c>
      <c r="AI19" s="19">
        <v>35</v>
      </c>
      <c r="AJ19" s="19">
        <v>36</v>
      </c>
      <c r="AK19" s="19">
        <v>37</v>
      </c>
      <c r="AL19" s="19">
        <v>38</v>
      </c>
      <c r="AM19" s="19">
        <v>39</v>
      </c>
      <c r="AN19" s="19">
        <v>40</v>
      </c>
      <c r="AO19" s="19">
        <v>41</v>
      </c>
      <c r="AP19" s="19">
        <v>42</v>
      </c>
      <c r="AQ19" s="19">
        <v>34</v>
      </c>
      <c r="AR19" s="19">
        <v>35</v>
      </c>
      <c r="AS19" s="19">
        <v>36</v>
      </c>
      <c r="AT19" s="19">
        <v>37</v>
      </c>
      <c r="AU19" s="19">
        <v>38</v>
      </c>
      <c r="AV19" s="19">
        <v>39</v>
      </c>
      <c r="AW19" s="19">
        <v>40</v>
      </c>
      <c r="AX19" s="19">
        <v>41</v>
      </c>
      <c r="AY19" s="19">
        <v>42</v>
      </c>
    </row>
    <row r="20" spans="1:51" s="20" customFormat="1" ht="108" x14ac:dyDescent="0.25">
      <c r="A20" s="21" t="s">
        <v>16</v>
      </c>
      <c r="B20" s="22" t="s">
        <v>33</v>
      </c>
      <c r="C20" s="19" t="s">
        <v>32</v>
      </c>
      <c r="D20" s="23">
        <f>SUM(E20:AP20)</f>
        <v>102</v>
      </c>
      <c r="E20" s="23">
        <v>0</v>
      </c>
      <c r="F20" s="23">
        <f>26+11.3</f>
        <v>37.299999999999997</v>
      </c>
      <c r="G20" s="23">
        <v>59.7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5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0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</row>
    <row r="21" spans="1:51" s="20" customFormat="1" ht="90" x14ac:dyDescent="0.25">
      <c r="A21" s="21" t="s">
        <v>17</v>
      </c>
      <c r="B21" s="22" t="s">
        <v>34</v>
      </c>
      <c r="C21" s="19" t="s">
        <v>32</v>
      </c>
      <c r="D21" s="23">
        <f>SUM(E21:AP21)</f>
        <v>397</v>
      </c>
      <c r="E21" s="23">
        <v>0</v>
      </c>
      <c r="F21" s="23">
        <f>99.3</f>
        <v>99.3</v>
      </c>
      <c r="G21" s="23">
        <v>297.7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</row>
    <row r="22" spans="1:51" s="20" customFormat="1" ht="108" x14ac:dyDescent="0.25">
      <c r="A22" s="21" t="s">
        <v>18</v>
      </c>
      <c r="B22" s="22" t="s">
        <v>35</v>
      </c>
      <c r="C22" s="19" t="s">
        <v>32</v>
      </c>
      <c r="D22" s="23">
        <f>SUM(E22:AP22)</f>
        <v>35</v>
      </c>
      <c r="E22" s="23">
        <v>0</v>
      </c>
      <c r="F22" s="23">
        <v>11</v>
      </c>
      <c r="G22" s="23">
        <v>24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  <c r="AO22" s="23">
        <v>0</v>
      </c>
      <c r="AP22" s="23">
        <v>0</v>
      </c>
      <c r="AQ22" s="23">
        <v>0</v>
      </c>
      <c r="AR22" s="23">
        <v>0</v>
      </c>
      <c r="AS22" s="23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</row>
    <row r="23" spans="1:51" s="20" customFormat="1" ht="54" x14ac:dyDescent="0.25">
      <c r="A23" s="21" t="s">
        <v>29</v>
      </c>
      <c r="B23" s="22" t="s">
        <v>36</v>
      </c>
      <c r="C23" s="19" t="s">
        <v>32</v>
      </c>
      <c r="D23" s="23">
        <f t="shared" ref="D23:D25" si="0">SUM(E23:AP23)</f>
        <v>60</v>
      </c>
      <c r="E23" s="23">
        <v>0</v>
      </c>
      <c r="F23" s="23">
        <f>15+3</f>
        <v>18</v>
      </c>
      <c r="G23" s="23">
        <v>42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</row>
    <row r="24" spans="1:51" s="20" customFormat="1" ht="90" x14ac:dyDescent="0.25">
      <c r="A24" s="21" t="s">
        <v>30</v>
      </c>
      <c r="B24" s="22" t="s">
        <v>37</v>
      </c>
      <c r="C24" s="19" t="s">
        <v>32</v>
      </c>
      <c r="D24" s="23">
        <f t="shared" si="0"/>
        <v>129</v>
      </c>
      <c r="E24" s="23">
        <v>0</v>
      </c>
      <c r="F24" s="23">
        <v>25</v>
      </c>
      <c r="G24" s="23">
        <v>104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</row>
    <row r="25" spans="1:51" s="20" customFormat="1" ht="90" x14ac:dyDescent="0.25">
      <c r="A25" s="21" t="s">
        <v>31</v>
      </c>
      <c r="B25" s="22" t="s">
        <v>43</v>
      </c>
      <c r="C25" s="19" t="s">
        <v>32</v>
      </c>
      <c r="D25" s="23">
        <f t="shared" si="0"/>
        <v>60</v>
      </c>
      <c r="E25" s="23">
        <v>0</v>
      </c>
      <c r="F25" s="23">
        <v>27</v>
      </c>
      <c r="G25" s="23">
        <v>33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</row>
    <row r="26" spans="1:51" s="20" customFormat="1" ht="108" x14ac:dyDescent="0.25">
      <c r="A26" s="21" t="s">
        <v>42</v>
      </c>
      <c r="B26" s="22" t="s">
        <v>41</v>
      </c>
      <c r="C26" s="19" t="s">
        <v>32</v>
      </c>
      <c r="D26" s="23">
        <f>SUM(E26:AY26)</f>
        <v>109.6</v>
      </c>
      <c r="E26" s="23">
        <v>0</v>
      </c>
      <c r="F26" s="23">
        <v>30</v>
      </c>
      <c r="G26" s="23">
        <v>17.600000000000001</v>
      </c>
      <c r="H26" s="23">
        <v>0</v>
      </c>
      <c r="I26" s="23">
        <v>0</v>
      </c>
      <c r="J26" s="23">
        <v>0</v>
      </c>
      <c r="K26" s="23">
        <v>1</v>
      </c>
      <c r="L26" s="23">
        <v>0</v>
      </c>
      <c r="M26" s="23">
        <v>12</v>
      </c>
      <c r="N26" s="23">
        <v>0</v>
      </c>
      <c r="O26" s="23">
        <v>0</v>
      </c>
      <c r="P26" s="23">
        <v>2</v>
      </c>
      <c r="Q26" s="23">
        <v>0</v>
      </c>
      <c r="R26" s="23">
        <v>0</v>
      </c>
      <c r="S26" s="23">
        <v>20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8</v>
      </c>
      <c r="AJ26" s="23">
        <v>0</v>
      </c>
      <c r="AK26" s="23">
        <v>0</v>
      </c>
      <c r="AL26" s="23">
        <v>3</v>
      </c>
      <c r="AM26" s="23">
        <v>0</v>
      </c>
      <c r="AN26" s="23">
        <v>1</v>
      </c>
      <c r="AO26" s="23">
        <v>0</v>
      </c>
      <c r="AP26" s="23">
        <v>0</v>
      </c>
      <c r="AQ26" s="23">
        <v>0</v>
      </c>
      <c r="AR26" s="23">
        <v>12</v>
      </c>
      <c r="AS26" s="23">
        <v>0</v>
      </c>
      <c r="AT26" s="23">
        <v>0</v>
      </c>
      <c r="AU26" s="23">
        <v>3</v>
      </c>
      <c r="AV26" s="23">
        <v>0</v>
      </c>
      <c r="AW26" s="23">
        <v>0</v>
      </c>
      <c r="AX26" s="23">
        <v>0</v>
      </c>
      <c r="AY26" s="23">
        <v>0</v>
      </c>
    </row>
    <row r="27" spans="1:51" s="28" customFormat="1" ht="22.5" customHeight="1" x14ac:dyDescent="0.25">
      <c r="A27" s="24"/>
      <c r="B27" s="25" t="s">
        <v>19</v>
      </c>
      <c r="C27" s="26" t="s">
        <v>22</v>
      </c>
      <c r="D27" s="27">
        <f>SUMIFS(D20:D26,$C$20:$C$26,"Городской")</f>
        <v>892.6</v>
      </c>
      <c r="E27" s="27">
        <f t="shared" ref="E27:AP27" si="1">SUMIFS(E20:E26,$C$20:$C$26,"Городской")</f>
        <v>0</v>
      </c>
      <c r="F27" s="27">
        <f t="shared" si="1"/>
        <v>247.6</v>
      </c>
      <c r="G27" s="27">
        <f t="shared" si="1"/>
        <v>578</v>
      </c>
      <c r="H27" s="27">
        <f t="shared" si="1"/>
        <v>0</v>
      </c>
      <c r="I27" s="27">
        <f t="shared" si="1"/>
        <v>0</v>
      </c>
      <c r="J27" s="27">
        <f t="shared" si="1"/>
        <v>0</v>
      </c>
      <c r="K27" s="27">
        <f t="shared" si="1"/>
        <v>1</v>
      </c>
      <c r="L27" s="27">
        <f t="shared" si="1"/>
        <v>0</v>
      </c>
      <c r="M27" s="27">
        <f t="shared" si="1"/>
        <v>12</v>
      </c>
      <c r="N27" s="27">
        <f t="shared" si="1"/>
        <v>0</v>
      </c>
      <c r="O27" s="27">
        <f t="shared" si="1"/>
        <v>0</v>
      </c>
      <c r="P27" s="27">
        <f t="shared" si="1"/>
        <v>2</v>
      </c>
      <c r="Q27" s="27">
        <f t="shared" si="1"/>
        <v>0</v>
      </c>
      <c r="R27" s="27">
        <f t="shared" si="1"/>
        <v>0</v>
      </c>
      <c r="S27" s="27">
        <f t="shared" si="1"/>
        <v>20</v>
      </c>
      <c r="T27" s="27">
        <f t="shared" si="1"/>
        <v>0</v>
      </c>
      <c r="U27" s="27">
        <f t="shared" si="1"/>
        <v>0</v>
      </c>
      <c r="V27" s="27">
        <f t="shared" si="1"/>
        <v>0</v>
      </c>
      <c r="W27" s="27">
        <f t="shared" si="1"/>
        <v>0</v>
      </c>
      <c r="X27" s="27">
        <f t="shared" si="1"/>
        <v>0</v>
      </c>
      <c r="Y27" s="27">
        <f t="shared" si="1"/>
        <v>0</v>
      </c>
      <c r="Z27" s="27">
        <f t="shared" si="1"/>
        <v>0</v>
      </c>
      <c r="AA27" s="27">
        <f t="shared" si="1"/>
        <v>0</v>
      </c>
      <c r="AB27" s="27">
        <f t="shared" si="1"/>
        <v>0</v>
      </c>
      <c r="AC27" s="27">
        <f t="shared" si="1"/>
        <v>5</v>
      </c>
      <c r="AD27" s="27">
        <f t="shared" si="1"/>
        <v>0</v>
      </c>
      <c r="AE27" s="27">
        <f t="shared" si="1"/>
        <v>0</v>
      </c>
      <c r="AF27" s="27">
        <f t="shared" si="1"/>
        <v>0</v>
      </c>
      <c r="AG27" s="27">
        <f t="shared" si="1"/>
        <v>0</v>
      </c>
      <c r="AH27" s="27">
        <f t="shared" si="1"/>
        <v>0</v>
      </c>
      <c r="AI27" s="27">
        <f t="shared" si="1"/>
        <v>8</v>
      </c>
      <c r="AJ27" s="27">
        <f t="shared" si="1"/>
        <v>0</v>
      </c>
      <c r="AK27" s="27">
        <f t="shared" si="1"/>
        <v>0</v>
      </c>
      <c r="AL27" s="27">
        <f t="shared" si="1"/>
        <v>3</v>
      </c>
      <c r="AM27" s="27">
        <f t="shared" si="1"/>
        <v>0</v>
      </c>
      <c r="AN27" s="27">
        <f t="shared" si="1"/>
        <v>1</v>
      </c>
      <c r="AO27" s="27">
        <f t="shared" si="1"/>
        <v>0</v>
      </c>
      <c r="AP27" s="27">
        <f t="shared" si="1"/>
        <v>0</v>
      </c>
      <c r="AQ27" s="27">
        <f t="shared" ref="AQ27:AY27" si="2">SUMIFS(AQ20:AQ26,$C$20:$C$26,"Городской")</f>
        <v>0</v>
      </c>
      <c r="AR27" s="27">
        <f t="shared" si="2"/>
        <v>12</v>
      </c>
      <c r="AS27" s="27">
        <f t="shared" si="2"/>
        <v>0</v>
      </c>
      <c r="AT27" s="27">
        <f t="shared" si="2"/>
        <v>0</v>
      </c>
      <c r="AU27" s="27">
        <f t="shared" si="2"/>
        <v>3</v>
      </c>
      <c r="AV27" s="27">
        <f t="shared" si="2"/>
        <v>0</v>
      </c>
      <c r="AW27" s="27">
        <f t="shared" si="2"/>
        <v>0</v>
      </c>
      <c r="AX27" s="27">
        <f t="shared" si="2"/>
        <v>0</v>
      </c>
      <c r="AY27" s="27">
        <f t="shared" si="2"/>
        <v>0</v>
      </c>
    </row>
    <row r="28" spans="1:51" s="28" customFormat="1" ht="22.5" customHeight="1" x14ac:dyDescent="0.25">
      <c r="A28" s="24"/>
      <c r="B28" s="25" t="s">
        <v>20</v>
      </c>
      <c r="C28" s="26" t="s">
        <v>22</v>
      </c>
      <c r="D28" s="27">
        <f>SUMIFS(D20:D26,$C$20:$C$26,"Сельский")</f>
        <v>0</v>
      </c>
      <c r="E28" s="27">
        <f t="shared" ref="E28:AY28" si="3">SUMIFS(E20:E26,$C$20:$C$26,"Сельский")</f>
        <v>0</v>
      </c>
      <c r="F28" s="27">
        <f t="shared" si="3"/>
        <v>0</v>
      </c>
      <c r="G28" s="27">
        <f t="shared" si="3"/>
        <v>0</v>
      </c>
      <c r="H28" s="27">
        <f t="shared" si="3"/>
        <v>0</v>
      </c>
      <c r="I28" s="27">
        <f t="shared" si="3"/>
        <v>0</v>
      </c>
      <c r="J28" s="27">
        <f t="shared" si="3"/>
        <v>0</v>
      </c>
      <c r="K28" s="27">
        <f t="shared" si="3"/>
        <v>0</v>
      </c>
      <c r="L28" s="27">
        <f t="shared" si="3"/>
        <v>0</v>
      </c>
      <c r="M28" s="27">
        <f t="shared" si="3"/>
        <v>0</v>
      </c>
      <c r="N28" s="27">
        <f t="shared" si="3"/>
        <v>0</v>
      </c>
      <c r="O28" s="27">
        <f t="shared" si="3"/>
        <v>0</v>
      </c>
      <c r="P28" s="27">
        <f t="shared" si="3"/>
        <v>0</v>
      </c>
      <c r="Q28" s="27">
        <f t="shared" si="3"/>
        <v>0</v>
      </c>
      <c r="R28" s="27">
        <f t="shared" si="3"/>
        <v>0</v>
      </c>
      <c r="S28" s="27">
        <f t="shared" si="3"/>
        <v>0</v>
      </c>
      <c r="T28" s="27">
        <f t="shared" si="3"/>
        <v>0</v>
      </c>
      <c r="U28" s="27">
        <f t="shared" si="3"/>
        <v>0</v>
      </c>
      <c r="V28" s="27">
        <f t="shared" si="3"/>
        <v>0</v>
      </c>
      <c r="W28" s="27">
        <f t="shared" si="3"/>
        <v>0</v>
      </c>
      <c r="X28" s="27">
        <f t="shared" si="3"/>
        <v>0</v>
      </c>
      <c r="Y28" s="27">
        <f t="shared" si="3"/>
        <v>0</v>
      </c>
      <c r="Z28" s="27">
        <f t="shared" si="3"/>
        <v>0</v>
      </c>
      <c r="AA28" s="27">
        <f t="shared" si="3"/>
        <v>0</v>
      </c>
      <c r="AB28" s="27">
        <f t="shared" si="3"/>
        <v>0</v>
      </c>
      <c r="AC28" s="27">
        <f t="shared" si="3"/>
        <v>0</v>
      </c>
      <c r="AD28" s="27">
        <f t="shared" si="3"/>
        <v>0</v>
      </c>
      <c r="AE28" s="27">
        <f t="shared" si="3"/>
        <v>0</v>
      </c>
      <c r="AF28" s="27">
        <f t="shared" si="3"/>
        <v>0</v>
      </c>
      <c r="AG28" s="27">
        <f t="shared" si="3"/>
        <v>0</v>
      </c>
      <c r="AH28" s="27">
        <f t="shared" si="3"/>
        <v>0</v>
      </c>
      <c r="AI28" s="27">
        <f t="shared" si="3"/>
        <v>0</v>
      </c>
      <c r="AJ28" s="27">
        <f t="shared" si="3"/>
        <v>0</v>
      </c>
      <c r="AK28" s="27">
        <f t="shared" si="3"/>
        <v>0</v>
      </c>
      <c r="AL28" s="27">
        <f t="shared" si="3"/>
        <v>0</v>
      </c>
      <c r="AM28" s="27">
        <f t="shared" si="3"/>
        <v>0</v>
      </c>
      <c r="AN28" s="27">
        <f t="shared" si="3"/>
        <v>0</v>
      </c>
      <c r="AO28" s="27">
        <f t="shared" si="3"/>
        <v>0</v>
      </c>
      <c r="AP28" s="27">
        <f t="shared" si="3"/>
        <v>0</v>
      </c>
      <c r="AQ28" s="27">
        <f t="shared" si="3"/>
        <v>0</v>
      </c>
      <c r="AR28" s="27">
        <f t="shared" si="3"/>
        <v>0</v>
      </c>
      <c r="AS28" s="27">
        <f t="shared" si="3"/>
        <v>0</v>
      </c>
      <c r="AT28" s="27">
        <f t="shared" si="3"/>
        <v>0</v>
      </c>
      <c r="AU28" s="27">
        <f t="shared" si="3"/>
        <v>0</v>
      </c>
      <c r="AV28" s="27">
        <f t="shared" si="3"/>
        <v>0</v>
      </c>
      <c r="AW28" s="27">
        <f t="shared" si="3"/>
        <v>0</v>
      </c>
      <c r="AX28" s="27">
        <f t="shared" si="3"/>
        <v>0</v>
      </c>
      <c r="AY28" s="27">
        <f t="shared" si="3"/>
        <v>0</v>
      </c>
    </row>
    <row r="29" spans="1:51" s="28" customFormat="1" ht="22.5" customHeight="1" x14ac:dyDescent="0.25">
      <c r="A29" s="24"/>
      <c r="B29" s="29" t="s">
        <v>21</v>
      </c>
      <c r="C29" s="30" t="s">
        <v>22</v>
      </c>
      <c r="D29" s="27">
        <f>SUM(D27:D28)</f>
        <v>892.6</v>
      </c>
      <c r="E29" s="27">
        <f t="shared" ref="E29" si="4">SUM(E27:E28)</f>
        <v>0</v>
      </c>
      <c r="F29" s="27">
        <f t="shared" ref="F29" si="5">SUM(F27:F28)</f>
        <v>247.6</v>
      </c>
      <c r="G29" s="27">
        <f t="shared" ref="G29" si="6">SUM(G27:G28)</f>
        <v>578</v>
      </c>
      <c r="H29" s="27">
        <f t="shared" ref="H29" si="7">SUM(H27:H28)</f>
        <v>0</v>
      </c>
      <c r="I29" s="27">
        <f t="shared" ref="I29" si="8">SUM(I27:I28)</f>
        <v>0</v>
      </c>
      <c r="J29" s="27">
        <f t="shared" ref="J29" si="9">SUM(J27:J28)</f>
        <v>0</v>
      </c>
      <c r="K29" s="27">
        <f t="shared" ref="K29" si="10">SUM(K27:K28)</f>
        <v>1</v>
      </c>
      <c r="L29" s="27">
        <f t="shared" ref="L29" si="11">SUM(L27:L28)</f>
        <v>0</v>
      </c>
      <c r="M29" s="27">
        <f t="shared" ref="M29" si="12">SUM(M27:M28)</f>
        <v>12</v>
      </c>
      <c r="N29" s="27">
        <f t="shared" ref="N29" si="13">SUM(N27:N28)</f>
        <v>0</v>
      </c>
      <c r="O29" s="27">
        <f t="shared" ref="O29" si="14">SUM(O27:O28)</f>
        <v>0</v>
      </c>
      <c r="P29" s="27">
        <f t="shared" ref="P29" si="15">SUM(P27:P28)</f>
        <v>2</v>
      </c>
      <c r="Q29" s="27">
        <f t="shared" ref="Q29" si="16">SUM(Q27:Q28)</f>
        <v>0</v>
      </c>
      <c r="R29" s="27">
        <f t="shared" ref="R29" si="17">SUM(R27:R28)</f>
        <v>0</v>
      </c>
      <c r="S29" s="27">
        <f t="shared" ref="S29" si="18">SUM(S27:S28)</f>
        <v>20</v>
      </c>
      <c r="T29" s="27">
        <f t="shared" ref="T29" si="19">SUM(T27:T28)</f>
        <v>0</v>
      </c>
      <c r="U29" s="27">
        <f t="shared" ref="U29" si="20">SUM(U27:U28)</f>
        <v>0</v>
      </c>
      <c r="V29" s="27">
        <f t="shared" ref="V29" si="21">SUM(V27:V28)</f>
        <v>0</v>
      </c>
      <c r="W29" s="27">
        <f t="shared" ref="W29" si="22">SUM(W27:W28)</f>
        <v>0</v>
      </c>
      <c r="X29" s="27">
        <f t="shared" ref="X29" si="23">SUM(X27:X28)</f>
        <v>0</v>
      </c>
      <c r="Y29" s="27">
        <f t="shared" ref="Y29" si="24">SUM(Y27:Y28)</f>
        <v>0</v>
      </c>
      <c r="Z29" s="27">
        <f t="shared" ref="Z29" si="25">SUM(Z27:Z28)</f>
        <v>0</v>
      </c>
      <c r="AA29" s="27">
        <f t="shared" ref="AA29" si="26">SUM(AA27:AA28)</f>
        <v>0</v>
      </c>
      <c r="AB29" s="27">
        <f t="shared" ref="AB29" si="27">SUM(AB27:AB28)</f>
        <v>0</v>
      </c>
      <c r="AC29" s="27">
        <f t="shared" ref="AC29" si="28">SUM(AC27:AC28)</f>
        <v>5</v>
      </c>
      <c r="AD29" s="27">
        <f t="shared" ref="AD29" si="29">SUM(AD27:AD28)</f>
        <v>0</v>
      </c>
      <c r="AE29" s="27">
        <f t="shared" ref="AE29" si="30">SUM(AE27:AE28)</f>
        <v>0</v>
      </c>
      <c r="AF29" s="27">
        <f t="shared" ref="AF29" si="31">SUM(AF27:AF28)</f>
        <v>0</v>
      </c>
      <c r="AG29" s="27">
        <f t="shared" ref="AG29" si="32">SUM(AG27:AG28)</f>
        <v>0</v>
      </c>
      <c r="AH29" s="27">
        <f t="shared" ref="AH29" si="33">SUM(AH27:AH28)</f>
        <v>0</v>
      </c>
      <c r="AI29" s="27">
        <f t="shared" ref="AI29" si="34">SUM(AI27:AI28)</f>
        <v>8</v>
      </c>
      <c r="AJ29" s="27">
        <f t="shared" ref="AJ29" si="35">SUM(AJ27:AJ28)</f>
        <v>0</v>
      </c>
      <c r="AK29" s="27">
        <f t="shared" ref="AK29" si="36">SUM(AK27:AK28)</f>
        <v>0</v>
      </c>
      <c r="AL29" s="27">
        <f t="shared" ref="AL29" si="37">SUM(AL27:AL28)</f>
        <v>3</v>
      </c>
      <c r="AM29" s="27">
        <f t="shared" ref="AM29" si="38">SUM(AM27:AM28)</f>
        <v>0</v>
      </c>
      <c r="AN29" s="27">
        <f t="shared" ref="AN29" si="39">SUM(AN27:AN28)</f>
        <v>1</v>
      </c>
      <c r="AO29" s="27">
        <f t="shared" ref="AO29" si="40">SUM(AO27:AO28)</f>
        <v>0</v>
      </c>
      <c r="AP29" s="27">
        <f t="shared" ref="AP29:AY29" si="41">SUM(AP27:AP28)</f>
        <v>0</v>
      </c>
      <c r="AQ29" s="27">
        <f t="shared" si="41"/>
        <v>0</v>
      </c>
      <c r="AR29" s="27">
        <f t="shared" si="41"/>
        <v>12</v>
      </c>
      <c r="AS29" s="27">
        <f t="shared" si="41"/>
        <v>0</v>
      </c>
      <c r="AT29" s="27">
        <f t="shared" si="41"/>
        <v>0</v>
      </c>
      <c r="AU29" s="27">
        <f t="shared" si="41"/>
        <v>3</v>
      </c>
      <c r="AV29" s="27">
        <f t="shared" si="41"/>
        <v>0</v>
      </c>
      <c r="AW29" s="27">
        <f t="shared" si="41"/>
        <v>0</v>
      </c>
      <c r="AX29" s="27">
        <f t="shared" si="41"/>
        <v>0</v>
      </c>
      <c r="AY29" s="27">
        <f t="shared" si="41"/>
        <v>0</v>
      </c>
    </row>
    <row r="30" spans="1:51" x14ac:dyDescent="0.25">
      <c r="D30" s="4"/>
    </row>
    <row r="31" spans="1:51" x14ac:dyDescent="0.25">
      <c r="D31" s="4"/>
    </row>
    <row r="32" spans="1:51" ht="20.25" x14ac:dyDescent="0.25">
      <c r="D32" s="5"/>
    </row>
    <row r="33" spans="4:4" ht="20.25" x14ac:dyDescent="0.25">
      <c r="D33" s="5"/>
    </row>
  </sheetData>
  <mergeCells count="67">
    <mergeCell ref="S11:S17"/>
    <mergeCell ref="K11:P11"/>
    <mergeCell ref="K12:K17"/>
    <mergeCell ref="AP11:AP17"/>
    <mergeCell ref="AJ17:AK17"/>
    <mergeCell ref="AC10:AG10"/>
    <mergeCell ref="Z1:AB1"/>
    <mergeCell ref="Z2:AB2"/>
    <mergeCell ref="Z3:AB3"/>
    <mergeCell ref="D6:Z6"/>
    <mergeCell ref="U17:U18"/>
    <mergeCell ref="T10:AB10"/>
    <mergeCell ref="F17:F18"/>
    <mergeCell ref="E17:E18"/>
    <mergeCell ref="X12:X17"/>
    <mergeCell ref="G17:G18"/>
    <mergeCell ref="E11:J16"/>
    <mergeCell ref="H17:J17"/>
    <mergeCell ref="Q11:R17"/>
    <mergeCell ref="O12:P17"/>
    <mergeCell ref="X11:AA11"/>
    <mergeCell ref="AB11:AB17"/>
    <mergeCell ref="AC9:AG9"/>
    <mergeCell ref="AH9:AP9"/>
    <mergeCell ref="AC11:AD17"/>
    <mergeCell ref="AE11:AG11"/>
    <mergeCell ref="AE12:AE17"/>
    <mergeCell ref="AF12:AF17"/>
    <mergeCell ref="AG12:AG17"/>
    <mergeCell ref="AH11:AK16"/>
    <mergeCell ref="AL11:AN11"/>
    <mergeCell ref="AL12:AL17"/>
    <mergeCell ref="AM12:AM17"/>
    <mergeCell ref="AN12:AN17"/>
    <mergeCell ref="AO11:AO17"/>
    <mergeCell ref="A8:A18"/>
    <mergeCell ref="B8:B18"/>
    <mergeCell ref="C8:C18"/>
    <mergeCell ref="D8:D18"/>
    <mergeCell ref="T11:W16"/>
    <mergeCell ref="V17:W17"/>
    <mergeCell ref="T17:T18"/>
    <mergeCell ref="E10:S10"/>
    <mergeCell ref="E8:AB8"/>
    <mergeCell ref="E9:S9"/>
    <mergeCell ref="T9:AB9"/>
    <mergeCell ref="Y12:Y17"/>
    <mergeCell ref="Z12:Z17"/>
    <mergeCell ref="AA12:AA17"/>
    <mergeCell ref="L12:M17"/>
    <mergeCell ref="N12:N17"/>
    <mergeCell ref="AC8:AY8"/>
    <mergeCell ref="AQ9:AY9"/>
    <mergeCell ref="AQ10:AY10"/>
    <mergeCell ref="AQ11:AT16"/>
    <mergeCell ref="AU11:AW11"/>
    <mergeCell ref="AX11:AX17"/>
    <mergeCell ref="AY11:AY17"/>
    <mergeCell ref="AU12:AU17"/>
    <mergeCell ref="AV12:AV17"/>
    <mergeCell ref="AW12:AW17"/>
    <mergeCell ref="AQ17:AQ18"/>
    <mergeCell ref="AR17:AR18"/>
    <mergeCell ref="AS17:AT17"/>
    <mergeCell ref="AH10:AP10"/>
    <mergeCell ref="AI17:AI18"/>
    <mergeCell ref="AH17:AH18"/>
  </mergeCells>
  <printOptions horizontalCentered="1"/>
  <pageMargins left="0.23622047244094491" right="0.23622047244094491" top="0.15748031496062992" bottom="0.15748031496062992" header="0" footer="0"/>
  <pageSetup paperSize="9" scale="30" orientation="landscape" r:id="rId1"/>
  <headerFooter differentFirst="1">
    <oddHeader>&amp;C&amp;P</oddHeader>
  </headerFooter>
  <colBreaks count="1" manualBreakCount="1"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Контингент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2020-06-09T07:29:02Z</dcterms:modified>
</cp:coreProperties>
</file>